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20" windowHeight="1158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спецификация!#REF!</definedName>
    <definedName name="ГенДир">спецификация!#REF!</definedName>
    <definedName name="ГОСТ">спецификация!#REF!</definedName>
    <definedName name="ЕдиницаИзмерения">спецификация!#REF!</definedName>
    <definedName name="Итого">спецификация!$I$30</definedName>
    <definedName name="ИтогоТекст">спецификация!$A$33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спецификация!$G$8</definedName>
    <definedName name="Наименование">спецификация!#REF!</definedName>
    <definedName name="НДС">спецификация!$I$31</definedName>
    <definedName name="_xlnm.Print_Area" localSheetId="0">спецификация!$A$1:$I$49</definedName>
    <definedName name="Ресурсы">спецификация!#REF!</definedName>
    <definedName name="Сумма">спецификация!#REF!</definedName>
    <definedName name="СуммаНомерСтолбца">спецификация!$I$8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спецификация!$H$8</definedName>
  </definedNames>
  <calcPr calcId="145621"/>
</workbook>
</file>

<file path=xl/calcChain.xml><?xml version="1.0" encoding="utf-8"?>
<calcChain xmlns="http://schemas.openxmlformats.org/spreadsheetml/2006/main">
  <c r="I9" i="1" l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 l="1"/>
</calcChain>
</file>

<file path=xl/sharedStrings.xml><?xml version="1.0" encoding="utf-8"?>
<sst xmlns="http://schemas.openxmlformats.org/spreadsheetml/2006/main" count="134" uniqueCount="70">
  <si>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</si>
  <si>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</si>
  <si>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</si>
  <si>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</si>
  <si>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Итого:</t>
  </si>
  <si>
    <t>НДС 18%: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</si>
  <si>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</si>
  <si>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</si>
  <si>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</si>
  <si>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</si>
  <si>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</si>
  <si>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</si>
  <si>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</si>
  <si>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</si>
  <si>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 xml:space="preserve">4. Транспортные расходы и прочие расходы включены в цену Товара. 
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</si>
  <si>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</si>
  <si>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</si>
  <si>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</si>
  <si>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</si>
  <si>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 xml:space="preserve">согласно тех. задания </t>
  </si>
  <si>
    <t>ООО "ПЭС"</t>
  </si>
  <si>
    <t>к Договору поставки между ООО " ПЭС"  и  ____________</t>
  </si>
  <si>
    <t xml:space="preserve">6. Грузополучатель: ООО "Предприятие Электросвязи", 674674, г. Краснокаменск, Забайкальский край, </t>
  </si>
  <si>
    <t>01-2-051</t>
  </si>
  <si>
    <t>Директор ООО " ПЭС"</t>
  </si>
  <si>
    <t xml:space="preserve">ИНН 7530012639  КПП 753001001. </t>
  </si>
  <si>
    <t>шт.</t>
  </si>
  <si>
    <t>Аптечка медицинская</t>
  </si>
  <si>
    <t>Костюм хлопчатобумажный с кислотозащитной пропиткой или костюм из смешанных тканей для защиты от растворов кислот</t>
  </si>
  <si>
    <t>ГОСТ Р 12.4.246-2008</t>
  </si>
  <si>
    <t>ТУ 9398-047-42965160-2011</t>
  </si>
  <si>
    <t>ГОСТ Р 12.4.191-2011</t>
  </si>
  <si>
    <t>ГОСТ 31408-2009</t>
  </si>
  <si>
    <t>ГОСТ Р 53916-2010</t>
  </si>
  <si>
    <t>ТР ТС 019/2011
ГОСТ 27575-87</t>
  </si>
  <si>
    <t>ТР ТС 019/2011</t>
  </si>
  <si>
    <t>ГОСТ Р 12.4.219-99</t>
  </si>
  <si>
    <t>ГОСТ 12.4.131-83</t>
  </si>
  <si>
    <t xml:space="preserve"> Халат женский медицинский</t>
  </si>
  <si>
    <t>ГОСТ 31460-2012</t>
  </si>
  <si>
    <t>ГОСТ 12.4.072-79</t>
  </si>
  <si>
    <t>ГОСТ Р 12.4.230.1-2007</t>
  </si>
  <si>
    <t>Шапка  полушерстяная  утепленная</t>
  </si>
  <si>
    <t>ТР ТС 017/2011</t>
  </si>
  <si>
    <t>Туфли кожаные женские с перфорацией</t>
  </si>
  <si>
    <t>ГОСТ 26167-2005</t>
  </si>
  <si>
    <t>Спецификация № ______ от _______2015г.</t>
  </si>
  <si>
    <t>_________________ /Торженсмех А.Н. /</t>
  </si>
  <si>
    <t xml:space="preserve">Белье мужское утепленное с начесом </t>
  </si>
  <si>
    <t xml:space="preserve">Кепи-бейсболка </t>
  </si>
  <si>
    <t>Перчатки кислотозащитные</t>
  </si>
  <si>
    <t>Перчатки с полимерным  покрытием</t>
  </si>
  <si>
    <t>Перчатки трикотажные с  ПВХ-покрытием ладони</t>
  </si>
  <si>
    <t xml:space="preserve">Сапоги кожаные комбинированные </t>
  </si>
  <si>
    <t xml:space="preserve">Сапоги резиновые </t>
  </si>
  <si>
    <t>Очки защитные</t>
  </si>
  <si>
    <t xml:space="preserve">Каска защитная </t>
  </si>
  <si>
    <t xml:space="preserve">Костюм мужской летний </t>
  </si>
  <si>
    <t>Костюм мужской летний сигнальный для ИТР</t>
  </si>
  <si>
    <t>СИЗОД  противоаэрозольное</t>
  </si>
  <si>
    <t xml:space="preserve"> Халат женский</t>
  </si>
  <si>
    <t>Перчатки трикотажные утепленные  двойные</t>
  </si>
  <si>
    <t>Крем регенерирующий  100 мл</t>
  </si>
  <si>
    <t xml:space="preserve">2. Поставка производится путем доставки автотранспортом до г.Краснокаменск , ООО "Предприятие Электросвязи" д. 109 ( склад ООО " ПЭС") </t>
  </si>
  <si>
    <t xml:space="preserve">Туфли-сабо женские </t>
  </si>
  <si>
    <t>Итого с учетом НДС: 363041,59 руб. ( Триста шестьдесят три  тысячи сорк один рубль  59 копеек)</t>
  </si>
  <si>
    <t>Сумма без НДС, (руб.)</t>
  </si>
  <si>
    <t>Цена за единицу без   НДС, (руб.)</t>
  </si>
  <si>
    <t>Итого с НДС, в руб.</t>
  </si>
  <si>
    <t>3. Срок поставки: 02.11.2015-31.12.2015 с правом досрочной отгрузки по Соглашению сторон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</si>
</sst>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7" x14ac:knownFonts="1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19" fillId="0" borderId="11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24" borderId="0" xfId="0" applyFont="1" applyFill="1"/>
    <xf numFmtId="0" fontId="19" fillId="24" borderId="0" xfId="0" applyFont="1" applyFill="1" applyAlignment="1">
      <alignment vertical="center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/>
    </xf>
    <xf numFmtId="0" fontId="19" fillId="24" borderId="0" xfId="0" applyFont="1" applyFill="1" applyAlignment="1">
      <alignment horizontal="left" wrapText="1" indent="2"/>
    </xf>
    <xf numFmtId="0" fontId="19" fillId="24" borderId="0" xfId="0" applyFont="1" applyFill="1" applyAlignment="1">
      <alignment horizontal="left"/>
    </xf>
    <xf numFmtId="0" fontId="19" fillId="24" borderId="0" xfId="0" applyFont="1" applyFill="1" applyAlignment="1">
      <alignment horizontal="center"/>
    </xf>
    <xf numFmtId="0" fontId="23" fillId="24" borderId="10" xfId="0" applyFont="1" applyFill="1" applyBorder="1" applyAlignment="1">
      <alignment vertical="center" wrapText="1"/>
    </xf>
    <xf numFmtId="0" fontId="23" fillId="24" borderId="10" xfId="0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vertical="top" wrapText="1"/>
    </xf>
    <xf numFmtId="0" fontId="19" fillId="0" borderId="10" xfId="0" applyFont="1" applyBorder="1" applyAlignment="1">
      <alignment vertical="center"/>
    </xf>
    <xf numFmtId="0" fontId="25" fillId="24" borderId="0" xfId="0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vertical="center" wrapText="1"/>
    </xf>
    <xf numFmtId="0" fontId="23" fillId="24" borderId="0" xfId="0" applyFont="1" applyFill="1" applyBorder="1" applyAlignment="1">
      <alignment horizontal="center" vertical="center" wrapText="1"/>
    </xf>
    <xf numFmtId="164" fontId="24" fillId="24" borderId="0" xfId="0" applyNumberFormat="1" applyFont="1" applyFill="1" applyBorder="1" applyAlignment="1">
      <alignment horizontal="right" vertical="top" wrapText="1"/>
    </xf>
    <xf numFmtId="0" fontId="19" fillId="0" borderId="0" xfId="0" applyFont="1" applyBorder="1"/>
    <xf numFmtId="0" fontId="19" fillId="0" borderId="0" xfId="0" applyFont="1" applyBorder="1" applyAlignment="1">
      <alignment vertical="center"/>
    </xf>
    <xf numFmtId="0" fontId="23" fillId="24" borderId="10" xfId="0" applyFont="1" applyFill="1" applyBorder="1" applyAlignment="1">
      <alignment horizontal="center" vertical="center"/>
    </xf>
    <xf numFmtId="0" fontId="19" fillId="24" borderId="0" xfId="0" applyFont="1" applyFill="1" applyBorder="1" applyAlignment="1">
      <alignment vertical="center"/>
    </xf>
    <xf numFmtId="49" fontId="19" fillId="24" borderId="15" xfId="0" applyNumberFormat="1" applyFont="1" applyFill="1" applyBorder="1" applyAlignment="1">
      <alignment vertical="top" wrapText="1"/>
    </xf>
    <xf numFmtId="0" fontId="23" fillId="24" borderId="15" xfId="0" applyFont="1" applyFill="1" applyBorder="1" applyAlignment="1">
      <alignment vertical="center" wrapText="1"/>
    </xf>
    <xf numFmtId="0" fontId="23" fillId="24" borderId="12" xfId="0" applyFont="1" applyFill="1" applyBorder="1" applyAlignment="1">
      <alignment horizontal="center" vertical="center"/>
    </xf>
    <xf numFmtId="0" fontId="23" fillId="24" borderId="15" xfId="0" applyFont="1" applyFill="1" applyBorder="1" applyAlignment="1">
      <alignment horizontal="center" vertical="center" wrapText="1"/>
    </xf>
    <xf numFmtId="0" fontId="23" fillId="24" borderId="16" xfId="0" applyFont="1" applyFill="1" applyBorder="1" applyAlignment="1">
      <alignment vertical="center" wrapText="1"/>
    </xf>
    <xf numFmtId="0" fontId="25" fillId="24" borderId="0" xfId="0" applyFont="1" applyFill="1" applyBorder="1" applyAlignment="1">
      <alignment horizontal="center" vertical="center" wrapText="1"/>
    </xf>
    <xf numFmtId="4" fontId="19" fillId="24" borderId="0" xfId="0" applyNumberFormat="1" applyFont="1" applyFill="1"/>
    <xf numFmtId="4" fontId="19" fillId="24" borderId="0" xfId="0" applyNumberFormat="1" applyFont="1" applyFill="1" applyAlignment="1">
      <alignment vertical="center"/>
    </xf>
    <xf numFmtId="4" fontId="19" fillId="24" borderId="10" xfId="0" applyNumberFormat="1" applyFont="1" applyFill="1" applyBorder="1" applyAlignment="1">
      <alignment horizontal="center" vertical="center" wrapText="1"/>
    </xf>
    <xf numFmtId="4" fontId="19" fillId="24" borderId="0" xfId="0" applyNumberFormat="1" applyFont="1" applyFill="1" applyAlignment="1">
      <alignment horizontal="left" wrapText="1" indent="2"/>
    </xf>
    <xf numFmtId="4" fontId="19" fillId="24" borderId="0" xfId="0" applyNumberFormat="1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3" fontId="19" fillId="0" borderId="0" xfId="0" applyNumberFormat="1" applyFont="1" applyAlignment="1">
      <alignment vertical="center"/>
    </xf>
    <xf numFmtId="4" fontId="19" fillId="24" borderId="10" xfId="0" applyNumberFormat="1" applyFont="1" applyFill="1" applyBorder="1" applyAlignment="1">
      <alignment horizontal="right"/>
    </xf>
    <xf numFmtId="49" fontId="19" fillId="24" borderId="10" xfId="0" applyNumberFormat="1" applyFont="1" applyFill="1" applyBorder="1" applyAlignment="1">
      <alignment horizontal="left" vertical="top" wrapText="1"/>
    </xf>
    <xf numFmtId="3" fontId="19" fillId="24" borderId="10" xfId="0" applyNumberFormat="1" applyFont="1" applyFill="1" applyBorder="1" applyAlignment="1">
      <alignment vertical="center" wrapText="1"/>
    </xf>
    <xf numFmtId="0" fontId="23" fillId="0" borderId="0" xfId="0" applyFont="1"/>
    <xf numFmtId="3" fontId="19" fillId="24" borderId="10" xfId="0" applyNumberFormat="1" applyFont="1" applyFill="1" applyBorder="1" applyAlignment="1">
      <alignment vertical="top" wrapText="1"/>
    </xf>
    <xf numFmtId="3" fontId="19" fillId="24" borderId="10" xfId="0" applyNumberFormat="1" applyFont="1" applyFill="1" applyBorder="1" applyAlignment="1">
      <alignment horizontal="right" vertical="top" wrapText="1"/>
    </xf>
    <xf numFmtId="3" fontId="19" fillId="24" borderId="15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left" vertical="center"/>
    </xf>
    <xf numFmtId="4" fontId="19" fillId="24" borderId="0" xfId="0" applyNumberFormat="1" applyFont="1" applyFill="1" applyAlignment="1">
      <alignment horizontal="left"/>
    </xf>
    <xf numFmtId="0" fontId="19" fillId="0" borderId="0" xfId="0" applyFont="1" applyAlignment="1">
      <alignment horizontal="left" vertical="center" wrapText="1"/>
    </xf>
    <xf numFmtId="0" fontId="19" fillId="24" borderId="0" xfId="0" applyFont="1" applyFill="1" applyAlignment="1">
      <alignment horizontal="left" vertical="center" wrapText="1"/>
    </xf>
    <xf numFmtId="4" fontId="19" fillId="24" borderId="0" xfId="0" applyNumberFormat="1" applyFont="1" applyFill="1" applyAlignment="1">
      <alignment horizontal="left" vertical="center" wrapText="1"/>
    </xf>
    <xf numFmtId="0" fontId="22" fillId="0" borderId="0" xfId="0" applyFont="1" applyAlignment="1">
      <alignment horizontal="left"/>
    </xf>
    <xf numFmtId="0" fontId="19" fillId="0" borderId="0" xfId="0" applyFont="1" applyAlignment="1">
      <alignment horizontal="left" wrapText="1"/>
    </xf>
    <xf numFmtId="49" fontId="19" fillId="24" borderId="10" xfId="0" applyNumberFormat="1" applyFont="1" applyFill="1" applyBorder="1" applyAlignment="1">
      <alignment horizontal="center" vertical="center"/>
    </xf>
    <xf numFmtId="165" fontId="19" fillId="24" borderId="10" xfId="0" applyNumberFormat="1" applyFont="1" applyFill="1" applyBorder="1" applyAlignment="1">
      <alignment horizontal="right" vertical="top" wrapText="1"/>
    </xf>
    <xf numFmtId="0" fontId="20" fillId="24" borderId="10" xfId="0" applyFont="1" applyFill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6" fillId="0" borderId="0" xfId="0" applyFont="1"/>
    <xf numFmtId="4" fontId="19" fillId="24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5" fillId="24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left"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10" xfId="0" applyFont="1" applyBorder="1" applyAlignment="1">
      <alignment horizontal="right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5"/>
  <sheetViews>
    <sheetView tabSelected="1" topLeftCell="A25" zoomScale="75" zoomScaleNormal="75" zoomScaleSheetLayoutView="70" zoomScalePageLayoutView="80" workbookViewId="0">
      <selection activeCell="A36" sqref="A36:I36"/>
    </sheetView>
  </sheetViews>
  <sheetFormatPr defaultColWidth="9" defaultRowHeight="15" x14ac:dyDescent="0.25"/>
  <cols>
    <col min="1" max="1" width="4.5" style="3" customWidth="1"/>
    <col min="2" max="2" width="13.25" style="3" hidden="1" customWidth="1"/>
    <col min="3" max="3" width="42.75" style="11" customWidth="1"/>
    <col min="4" max="4" width="20.125" style="8" customWidth="1"/>
    <col min="5" max="5" width="25.25" style="8" customWidth="1"/>
    <col min="6" max="6" width="8.125" style="3" customWidth="1"/>
    <col min="7" max="7" width="11.625" style="3" customWidth="1"/>
    <col min="8" max="8" width="16" style="20" customWidth="1"/>
    <col min="9" max="9" width="17.5" style="45" customWidth="1"/>
    <col min="10" max="10" width="9" style="3"/>
    <col min="11" max="11" width="14.25" style="3" customWidth="1"/>
    <col min="12" max="13" width="8.125" style="3" customWidth="1"/>
    <col min="14" max="14" width="8.5" style="3" customWidth="1"/>
    <col min="15" max="15" width="7.625" style="3" customWidth="1"/>
    <col min="16" max="16384" width="9" style="3"/>
  </cols>
  <sheetData>
    <row r="1" spans="1:29" ht="36" customHeight="1" x14ac:dyDescent="0.25">
      <c r="A1" s="72" t="s">
        <v>11</v>
      </c>
      <c r="B1" s="72"/>
      <c r="C1" s="72"/>
      <c r="D1" s="72"/>
      <c r="E1" s="72"/>
      <c r="F1" s="72"/>
      <c r="G1" s="72"/>
      <c r="H1" s="72"/>
      <c r="I1" s="72"/>
    </row>
    <row r="2" spans="1:29" ht="22.5" customHeight="1" x14ac:dyDescent="0.25">
      <c r="A2" s="74" t="s">
        <v>46</v>
      </c>
      <c r="B2" s="74"/>
      <c r="C2" s="74"/>
      <c r="D2" s="74"/>
      <c r="E2" s="74"/>
      <c r="F2" s="74"/>
      <c r="G2" s="74"/>
      <c r="H2" s="74"/>
      <c r="I2" s="74"/>
    </row>
    <row r="3" spans="1:29" x14ac:dyDescent="0.25">
      <c r="A3" s="75" t="s">
        <v>21</v>
      </c>
      <c r="B3" s="75"/>
      <c r="C3" s="75"/>
      <c r="D3" s="75"/>
      <c r="E3" s="75"/>
      <c r="F3" s="75"/>
      <c r="G3" s="75"/>
      <c r="H3" s="75"/>
      <c r="I3" s="75"/>
    </row>
    <row r="4" spans="1:29" x14ac:dyDescent="0.25">
      <c r="A4" s="74" t="s">
        <v>9</v>
      </c>
      <c r="B4" s="74"/>
      <c r="C4" s="74"/>
      <c r="D4" s="74"/>
      <c r="E4" s="74"/>
      <c r="F4" s="74"/>
      <c r="G4" s="74"/>
      <c r="H4" s="74"/>
      <c r="I4" s="74"/>
    </row>
    <row r="5" spans="1:29" x14ac:dyDescent="0.25">
      <c r="A5" s="7"/>
      <c r="B5" s="7"/>
      <c r="C5" s="7"/>
      <c r="D5" s="8" t="s">
        <v>16</v>
      </c>
      <c r="E5" s="7"/>
      <c r="F5" s="7"/>
      <c r="G5" s="7"/>
      <c r="H5" s="21"/>
      <c r="I5" s="46"/>
    </row>
    <row r="6" spans="1:29" x14ac:dyDescent="0.25">
      <c r="A6" s="73" t="s">
        <v>0</v>
      </c>
      <c r="B6" s="73"/>
      <c r="C6" s="73"/>
      <c r="D6" s="73"/>
      <c r="E6" s="73"/>
      <c r="F6" s="73"/>
      <c r="G6" s="73"/>
      <c r="H6" s="73"/>
      <c r="I6" s="73"/>
    </row>
    <row r="7" spans="1:29" ht="45" x14ac:dyDescent="0.25">
      <c r="A7" s="1" t="s">
        <v>1</v>
      </c>
      <c r="B7" s="1" t="s">
        <v>8</v>
      </c>
      <c r="C7" s="1" t="s">
        <v>2</v>
      </c>
      <c r="D7" s="14" t="s">
        <v>18</v>
      </c>
      <c r="E7" s="14" t="s">
        <v>6</v>
      </c>
      <c r="F7" s="1" t="s">
        <v>3</v>
      </c>
      <c r="G7" s="1" t="s">
        <v>17</v>
      </c>
      <c r="H7" s="22" t="s">
        <v>67</v>
      </c>
      <c r="I7" s="47" t="s">
        <v>66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</row>
    <row r="8" spans="1:29" s="7" customFormat="1" x14ac:dyDescent="0.25">
      <c r="A8" s="2">
        <v>1</v>
      </c>
      <c r="B8" s="1">
        <v>2</v>
      </c>
      <c r="C8" s="2">
        <v>4</v>
      </c>
      <c r="D8" s="1">
        <v>5</v>
      </c>
      <c r="E8" s="1">
        <v>6</v>
      </c>
      <c r="F8" s="2">
        <v>7</v>
      </c>
      <c r="G8" s="2">
        <v>8</v>
      </c>
      <c r="H8" s="23">
        <v>9</v>
      </c>
      <c r="I8" s="66">
        <v>10</v>
      </c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</row>
    <row r="9" spans="1:29" s="21" customFormat="1" ht="20.25" customHeight="1" x14ac:dyDescent="0.25">
      <c r="A9" s="23">
        <v>1</v>
      </c>
      <c r="B9" s="37" t="s">
        <v>23</v>
      </c>
      <c r="C9" s="53" t="s">
        <v>27</v>
      </c>
      <c r="D9" s="23" t="s">
        <v>19</v>
      </c>
      <c r="E9" s="27" t="s">
        <v>30</v>
      </c>
      <c r="F9" s="28" t="s">
        <v>26</v>
      </c>
      <c r="G9" s="54">
        <v>24</v>
      </c>
      <c r="H9" s="68">
        <v>1419.09</v>
      </c>
      <c r="I9" s="71">
        <f>SUM(G9*H9)</f>
        <v>34058.159999999996</v>
      </c>
      <c r="J9" s="44"/>
      <c r="K9" s="38"/>
      <c r="L9" s="33"/>
      <c r="M9" s="34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</row>
    <row r="10" spans="1:29" s="21" customFormat="1" ht="32.25" customHeight="1" x14ac:dyDescent="0.25">
      <c r="A10" s="23">
        <v>2</v>
      </c>
      <c r="B10" s="37" t="s">
        <v>23</v>
      </c>
      <c r="C10" s="55" t="s">
        <v>59</v>
      </c>
      <c r="D10" s="23" t="s">
        <v>19</v>
      </c>
      <c r="E10" s="27" t="s">
        <v>31</v>
      </c>
      <c r="F10" s="28" t="s">
        <v>26</v>
      </c>
      <c r="G10" s="56">
        <v>100</v>
      </c>
      <c r="H10" s="68">
        <v>41.84</v>
      </c>
      <c r="I10" s="71">
        <f t="shared" ref="I10:I29" si="0">SUM(H10*G10)</f>
        <v>4184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</row>
    <row r="11" spans="1:29" s="21" customFormat="1" ht="30" customHeight="1" x14ac:dyDescent="0.25">
      <c r="A11" s="23">
        <v>3</v>
      </c>
      <c r="B11" s="37" t="s">
        <v>23</v>
      </c>
      <c r="C11" s="29" t="s">
        <v>48</v>
      </c>
      <c r="D11" s="23" t="s">
        <v>19</v>
      </c>
      <c r="E11" s="27" t="s">
        <v>32</v>
      </c>
      <c r="F11" s="28" t="s">
        <v>26</v>
      </c>
      <c r="G11" s="57">
        <v>37</v>
      </c>
      <c r="H11" s="68">
        <v>509.01</v>
      </c>
      <c r="I11" s="67">
        <f t="shared" si="0"/>
        <v>18833.37</v>
      </c>
      <c r="J11" s="76"/>
      <c r="K11" s="76"/>
      <c r="L11" s="32"/>
      <c r="M11" s="33"/>
      <c r="N11" s="34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</row>
    <row r="12" spans="1:29" s="21" customFormat="1" ht="28.5" customHeight="1" x14ac:dyDescent="0.25">
      <c r="A12" s="23">
        <v>4</v>
      </c>
      <c r="B12" s="37"/>
      <c r="C12" s="29" t="s">
        <v>49</v>
      </c>
      <c r="D12" s="23" t="s">
        <v>19</v>
      </c>
      <c r="E12" s="27" t="s">
        <v>33</v>
      </c>
      <c r="F12" s="28" t="s">
        <v>26</v>
      </c>
      <c r="G12" s="57">
        <v>33</v>
      </c>
      <c r="H12" s="68">
        <v>128.91999999999999</v>
      </c>
      <c r="I12" s="67">
        <f t="shared" si="0"/>
        <v>4254.3599999999997</v>
      </c>
      <c r="J12" s="38"/>
      <c r="K12" s="76"/>
      <c r="L12" s="76"/>
      <c r="M12" s="76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</row>
    <row r="13" spans="1:29" s="21" customFormat="1" ht="29.25" customHeight="1" x14ac:dyDescent="0.25">
      <c r="A13" s="23">
        <v>5</v>
      </c>
      <c r="B13" s="37"/>
      <c r="C13" s="39" t="s">
        <v>57</v>
      </c>
      <c r="D13" s="23" t="s">
        <v>19</v>
      </c>
      <c r="E13" s="40" t="s">
        <v>34</v>
      </c>
      <c r="F13" s="28" t="s">
        <v>26</v>
      </c>
      <c r="G13" s="57">
        <v>6</v>
      </c>
      <c r="H13" s="68">
        <v>2071.2800000000002</v>
      </c>
      <c r="I13" s="67">
        <f t="shared" si="0"/>
        <v>12427.68</v>
      </c>
      <c r="J13" s="31"/>
      <c r="K13" s="32"/>
      <c r="L13" s="33"/>
      <c r="M13" s="34"/>
      <c r="N13" s="34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</row>
    <row r="14" spans="1:29" s="21" customFormat="1" ht="48.75" customHeight="1" x14ac:dyDescent="0.25">
      <c r="A14" s="23">
        <v>6</v>
      </c>
      <c r="B14" s="41"/>
      <c r="C14" s="29" t="s">
        <v>28</v>
      </c>
      <c r="D14" s="23" t="s">
        <v>19</v>
      </c>
      <c r="E14" s="27" t="s">
        <v>35</v>
      </c>
      <c r="F14" s="28" t="s">
        <v>26</v>
      </c>
      <c r="G14" s="57">
        <v>2</v>
      </c>
      <c r="H14" s="68">
        <v>884.98</v>
      </c>
      <c r="I14" s="67">
        <f t="shared" si="0"/>
        <v>1769.96</v>
      </c>
      <c r="M14" s="34"/>
      <c r="N14" s="34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</row>
    <row r="15" spans="1:29" s="21" customFormat="1" ht="35.25" customHeight="1" x14ac:dyDescent="0.25">
      <c r="A15" s="23">
        <v>7</v>
      </c>
      <c r="B15" s="37"/>
      <c r="C15" s="27" t="s">
        <v>58</v>
      </c>
      <c r="D15" s="23" t="s">
        <v>19</v>
      </c>
      <c r="E15" s="27" t="s">
        <v>36</v>
      </c>
      <c r="F15" s="28" t="s">
        <v>26</v>
      </c>
      <c r="G15" s="57">
        <v>33</v>
      </c>
      <c r="H15" s="68">
        <v>1580.15</v>
      </c>
      <c r="I15" s="67">
        <f t="shared" si="0"/>
        <v>52144.950000000004</v>
      </c>
      <c r="M15" s="34"/>
      <c r="N15" s="34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</row>
    <row r="16" spans="1:29" s="21" customFormat="1" ht="29.25" customHeight="1" x14ac:dyDescent="0.25">
      <c r="A16" s="23">
        <v>8</v>
      </c>
      <c r="B16" s="37"/>
      <c r="C16" s="27" t="s">
        <v>60</v>
      </c>
      <c r="D16" s="23" t="s">
        <v>19</v>
      </c>
      <c r="E16" s="27" t="s">
        <v>37</v>
      </c>
      <c r="F16" s="28" t="s">
        <v>26</v>
      </c>
      <c r="G16" s="57">
        <v>5</v>
      </c>
      <c r="H16" s="68">
        <v>578.48</v>
      </c>
      <c r="I16" s="67">
        <f t="shared" si="0"/>
        <v>2892.4</v>
      </c>
      <c r="M16" s="34"/>
      <c r="N16" s="34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</row>
    <row r="17" spans="1:29" s="21" customFormat="1" ht="32.25" customHeight="1" x14ac:dyDescent="0.25">
      <c r="A17" s="23">
        <v>9</v>
      </c>
      <c r="B17" s="37"/>
      <c r="C17" s="27" t="s">
        <v>38</v>
      </c>
      <c r="D17" s="23" t="s">
        <v>19</v>
      </c>
      <c r="E17" s="27" t="s">
        <v>37</v>
      </c>
      <c r="F17" s="28" t="s">
        <v>26</v>
      </c>
      <c r="G17" s="57">
        <v>35</v>
      </c>
      <c r="H17" s="68">
        <v>571.94000000000005</v>
      </c>
      <c r="I17" s="67">
        <f t="shared" si="0"/>
        <v>20017.900000000001</v>
      </c>
      <c r="M17" s="34"/>
      <c r="N17" s="34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</row>
    <row r="18" spans="1:29" s="21" customFormat="1" ht="36.75" customHeight="1" x14ac:dyDescent="0.25">
      <c r="A18" s="23">
        <v>10</v>
      </c>
      <c r="B18" s="37"/>
      <c r="C18" s="27" t="s">
        <v>61</v>
      </c>
      <c r="D18" s="23" t="s">
        <v>19</v>
      </c>
      <c r="E18" s="27" t="s">
        <v>35</v>
      </c>
      <c r="F18" s="28" t="s">
        <v>26</v>
      </c>
      <c r="G18" s="57">
        <v>112</v>
      </c>
      <c r="H18" s="68">
        <v>130.84</v>
      </c>
      <c r="I18" s="67">
        <f t="shared" si="0"/>
        <v>14654.08</v>
      </c>
      <c r="M18" s="34"/>
      <c r="N18" s="34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</row>
    <row r="19" spans="1:29" s="21" customFormat="1" ht="31.5" customHeight="1" x14ac:dyDescent="0.25">
      <c r="A19" s="23">
        <v>11</v>
      </c>
      <c r="B19" s="37"/>
      <c r="C19" s="27" t="s">
        <v>62</v>
      </c>
      <c r="D19" s="23" t="s">
        <v>19</v>
      </c>
      <c r="E19" s="27" t="s">
        <v>39</v>
      </c>
      <c r="F19" s="28" t="s">
        <v>26</v>
      </c>
      <c r="G19" s="57">
        <v>48</v>
      </c>
      <c r="H19" s="68">
        <v>87.99</v>
      </c>
      <c r="I19" s="67">
        <f t="shared" si="0"/>
        <v>4223.5199999999995</v>
      </c>
      <c r="M19" s="34"/>
      <c r="N19" s="34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</row>
    <row r="20" spans="1:29" s="7" customFormat="1" ht="33.75" customHeight="1" x14ac:dyDescent="0.25">
      <c r="A20" s="23">
        <v>12</v>
      </c>
      <c r="B20" s="17" t="s">
        <v>23</v>
      </c>
      <c r="C20" s="27" t="s">
        <v>50</v>
      </c>
      <c r="D20" s="23" t="s">
        <v>19</v>
      </c>
      <c r="E20" s="27" t="s">
        <v>35</v>
      </c>
      <c r="F20" s="28" t="s">
        <v>26</v>
      </c>
      <c r="G20" s="57">
        <v>101</v>
      </c>
      <c r="H20" s="69">
        <v>46.53</v>
      </c>
      <c r="I20" s="67">
        <f t="shared" si="0"/>
        <v>4699.53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</row>
    <row r="21" spans="1:29" s="7" customFormat="1" ht="30" customHeight="1" x14ac:dyDescent="0.25">
      <c r="A21" s="23">
        <v>13</v>
      </c>
      <c r="B21" s="17" t="s">
        <v>23</v>
      </c>
      <c r="C21" s="27" t="s">
        <v>51</v>
      </c>
      <c r="D21" s="23" t="s">
        <v>19</v>
      </c>
      <c r="E21" s="27" t="s">
        <v>35</v>
      </c>
      <c r="F21" s="28" t="s">
        <v>26</v>
      </c>
      <c r="G21" s="57">
        <v>270</v>
      </c>
      <c r="H21" s="69">
        <v>85.65</v>
      </c>
      <c r="I21" s="67">
        <f t="shared" si="0"/>
        <v>23125.5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</row>
    <row r="22" spans="1:29" s="7" customFormat="1" ht="39" customHeight="1" x14ac:dyDescent="0.25">
      <c r="A22" s="23">
        <v>14</v>
      </c>
      <c r="B22" s="17" t="s">
        <v>23</v>
      </c>
      <c r="C22" s="43" t="s">
        <v>52</v>
      </c>
      <c r="D22" s="23" t="s">
        <v>19</v>
      </c>
      <c r="E22" s="27" t="s">
        <v>29</v>
      </c>
      <c r="F22" s="28" t="s">
        <v>26</v>
      </c>
      <c r="G22" s="57">
        <v>502</v>
      </c>
      <c r="H22" s="69">
        <v>11.8</v>
      </c>
      <c r="I22" s="67">
        <f t="shared" si="0"/>
        <v>5923.6</v>
      </c>
      <c r="L22" s="51"/>
    </row>
    <row r="23" spans="1:29" s="7" customFormat="1" ht="22.5" customHeight="1" x14ac:dyDescent="0.25">
      <c r="A23" s="23">
        <v>15</v>
      </c>
      <c r="B23" s="17" t="s">
        <v>23</v>
      </c>
      <c r="C23" s="27" t="s">
        <v>54</v>
      </c>
      <c r="D23" s="23" t="s">
        <v>19</v>
      </c>
      <c r="E23" s="27" t="s">
        <v>40</v>
      </c>
      <c r="F23" s="28" t="s">
        <v>26</v>
      </c>
      <c r="G23" s="57">
        <v>36</v>
      </c>
      <c r="H23" s="69">
        <v>323.14999999999998</v>
      </c>
      <c r="I23" s="67">
        <f t="shared" si="0"/>
        <v>11633.4</v>
      </c>
    </row>
    <row r="24" spans="1:29" s="7" customFormat="1" ht="33.75" customHeight="1" x14ac:dyDescent="0.25">
      <c r="A24" s="23">
        <v>16</v>
      </c>
      <c r="B24" s="17" t="s">
        <v>23</v>
      </c>
      <c r="C24" s="27" t="s">
        <v>53</v>
      </c>
      <c r="D24" s="23" t="s">
        <v>19</v>
      </c>
      <c r="E24" s="27" t="s">
        <v>35</v>
      </c>
      <c r="F24" s="28" t="s">
        <v>26</v>
      </c>
      <c r="G24" s="57">
        <v>36</v>
      </c>
      <c r="H24" s="69">
        <v>1046.0999999999999</v>
      </c>
      <c r="I24" s="67">
        <f t="shared" si="0"/>
        <v>37659.599999999999</v>
      </c>
    </row>
    <row r="25" spans="1:29" s="7" customFormat="1" ht="33.75" customHeight="1" x14ac:dyDescent="0.25">
      <c r="A25" s="23">
        <v>17</v>
      </c>
      <c r="B25" s="17" t="s">
        <v>23</v>
      </c>
      <c r="C25" s="27" t="s">
        <v>55</v>
      </c>
      <c r="D25" s="23" t="s">
        <v>19</v>
      </c>
      <c r="E25" s="27" t="s">
        <v>41</v>
      </c>
      <c r="F25" s="28" t="s">
        <v>26</v>
      </c>
      <c r="G25" s="57">
        <v>5</v>
      </c>
      <c r="H25" s="30">
        <v>413.94</v>
      </c>
      <c r="I25" s="67">
        <f t="shared" si="0"/>
        <v>2069.6999999999998</v>
      </c>
    </row>
    <row r="26" spans="1:29" s="7" customFormat="1" ht="27" customHeight="1" x14ac:dyDescent="0.25">
      <c r="A26" s="23">
        <v>18</v>
      </c>
      <c r="B26" s="17" t="s">
        <v>23</v>
      </c>
      <c r="C26" s="27" t="s">
        <v>42</v>
      </c>
      <c r="D26" s="23" t="s">
        <v>19</v>
      </c>
      <c r="E26" s="27" t="s">
        <v>43</v>
      </c>
      <c r="F26" s="28" t="s">
        <v>26</v>
      </c>
      <c r="G26" s="57">
        <v>36</v>
      </c>
      <c r="H26" s="30">
        <v>110.49</v>
      </c>
      <c r="I26" s="67">
        <f t="shared" si="0"/>
        <v>3977.64</v>
      </c>
    </row>
    <row r="27" spans="1:29" s="7" customFormat="1" ht="27" customHeight="1" x14ac:dyDescent="0.25">
      <c r="A27" s="23">
        <v>19</v>
      </c>
      <c r="B27" s="17" t="s">
        <v>23</v>
      </c>
      <c r="C27" s="27" t="s">
        <v>44</v>
      </c>
      <c r="D27" s="23" t="s">
        <v>19</v>
      </c>
      <c r="E27" s="27" t="s">
        <v>45</v>
      </c>
      <c r="F27" s="28" t="s">
        <v>26</v>
      </c>
      <c r="G27" s="57">
        <v>40</v>
      </c>
      <c r="H27" s="30">
        <v>787.88</v>
      </c>
      <c r="I27" s="67">
        <f t="shared" si="0"/>
        <v>31515.200000000001</v>
      </c>
    </row>
    <row r="28" spans="1:29" s="7" customFormat="1" ht="25.5" customHeight="1" x14ac:dyDescent="0.25">
      <c r="A28" s="23">
        <v>20</v>
      </c>
      <c r="B28" s="17" t="s">
        <v>23</v>
      </c>
      <c r="C28" s="27" t="s">
        <v>64</v>
      </c>
      <c r="D28" s="23" t="s">
        <v>19</v>
      </c>
      <c r="E28" s="27" t="s">
        <v>45</v>
      </c>
      <c r="F28" s="28" t="s">
        <v>26</v>
      </c>
      <c r="G28" s="57">
        <v>31</v>
      </c>
      <c r="H28" s="30">
        <v>578.64</v>
      </c>
      <c r="I28" s="67">
        <f t="shared" si="0"/>
        <v>17937.84</v>
      </c>
    </row>
    <row r="29" spans="1:29" s="7" customFormat="1" ht="21" customHeight="1" x14ac:dyDescent="0.25">
      <c r="A29" s="23">
        <v>21</v>
      </c>
      <c r="B29" s="17" t="s">
        <v>23</v>
      </c>
      <c r="C29" s="55" t="s">
        <v>56</v>
      </c>
      <c r="D29" s="23" t="s">
        <v>19</v>
      </c>
      <c r="E29" s="40" t="s">
        <v>35</v>
      </c>
      <c r="F29" s="42" t="s">
        <v>26</v>
      </c>
      <c r="G29" s="58">
        <v>10</v>
      </c>
      <c r="H29" s="30">
        <v>196.9</v>
      </c>
      <c r="I29" s="67">
        <f t="shared" si="0"/>
        <v>1969</v>
      </c>
    </row>
    <row r="30" spans="1:29" s="7" customFormat="1" x14ac:dyDescent="0.25">
      <c r="A30" s="82" t="s">
        <v>4</v>
      </c>
      <c r="B30" s="82"/>
      <c r="C30" s="82"/>
      <c r="D30" s="82"/>
      <c r="E30" s="82"/>
      <c r="F30" s="82"/>
      <c r="G30" s="82"/>
      <c r="H30" s="82"/>
      <c r="I30" s="52">
        <f>SUM(I9:I29)</f>
        <v>309971.39</v>
      </c>
    </row>
    <row r="31" spans="1:29" s="7" customFormat="1" ht="15.75" customHeight="1" x14ac:dyDescent="0.25">
      <c r="A31" s="79" t="s">
        <v>5</v>
      </c>
      <c r="B31" s="80"/>
      <c r="C31" s="80"/>
      <c r="D31" s="80"/>
      <c r="E31" s="80"/>
      <c r="F31" s="80"/>
      <c r="G31" s="80"/>
      <c r="H31" s="81"/>
      <c r="I31" s="52">
        <v>53070.2</v>
      </c>
    </row>
    <row r="32" spans="1:29" s="7" customFormat="1" ht="15.75" customHeight="1" x14ac:dyDescent="0.25">
      <c r="A32" s="79" t="s">
        <v>68</v>
      </c>
      <c r="B32" s="80"/>
      <c r="C32" s="80"/>
      <c r="D32" s="80"/>
      <c r="E32" s="80"/>
      <c r="F32" s="80"/>
      <c r="G32" s="80"/>
      <c r="H32" s="81"/>
      <c r="I32" s="52">
        <v>363041.59</v>
      </c>
    </row>
    <row r="33" spans="1:11" ht="27" customHeight="1" x14ac:dyDescent="0.25">
      <c r="A33" s="18" t="s">
        <v>65</v>
      </c>
      <c r="B33" s="18"/>
      <c r="C33" s="18"/>
      <c r="D33" s="59"/>
      <c r="E33" s="59"/>
      <c r="F33" s="18"/>
      <c r="G33" s="18"/>
      <c r="H33" s="25"/>
      <c r="I33" s="60"/>
    </row>
    <row r="34" spans="1:11" ht="0.75" customHeight="1" x14ac:dyDescent="0.25">
      <c r="A34" s="18"/>
      <c r="B34" s="18"/>
      <c r="C34" s="18"/>
      <c r="D34" s="59"/>
      <c r="E34" s="59"/>
      <c r="F34" s="18"/>
      <c r="G34" s="18"/>
      <c r="H34" s="25"/>
      <c r="I34" s="60"/>
    </row>
    <row r="35" spans="1:11" ht="18.75" customHeight="1" x14ac:dyDescent="0.25">
      <c r="A35" s="78" t="s">
        <v>63</v>
      </c>
      <c r="B35" s="78"/>
      <c r="C35" s="78"/>
      <c r="D35" s="78"/>
      <c r="E35" s="78"/>
      <c r="F35" s="78"/>
      <c r="G35" s="78"/>
      <c r="H35" s="78"/>
      <c r="I35" s="78"/>
    </row>
    <row r="36" spans="1:11" ht="21" customHeight="1" x14ac:dyDescent="0.25">
      <c r="A36" s="77" t="s">
        <v>69</v>
      </c>
      <c r="B36" s="77"/>
      <c r="C36" s="77"/>
      <c r="D36" s="77"/>
      <c r="E36" s="77"/>
      <c r="F36" s="77"/>
      <c r="G36" s="77"/>
      <c r="H36" s="77"/>
      <c r="I36" s="77"/>
      <c r="K36" s="70"/>
    </row>
    <row r="37" spans="1:11" ht="24" customHeight="1" x14ac:dyDescent="0.25">
      <c r="A37" s="77" t="s">
        <v>14</v>
      </c>
      <c r="B37" s="77"/>
      <c r="C37" s="77"/>
      <c r="D37" s="77"/>
      <c r="E37" s="77"/>
      <c r="F37" s="77"/>
      <c r="G37" s="77"/>
      <c r="H37" s="77"/>
      <c r="I37" s="77"/>
    </row>
    <row r="38" spans="1:11" ht="15.75" customHeight="1" x14ac:dyDescent="0.25">
      <c r="A38" s="15" t="s">
        <v>15</v>
      </c>
      <c r="B38" s="61"/>
      <c r="C38" s="61"/>
      <c r="D38" s="61"/>
      <c r="E38" s="61"/>
      <c r="F38" s="61"/>
      <c r="G38" s="61"/>
      <c r="H38" s="62"/>
      <c r="I38" s="63"/>
    </row>
    <row r="39" spans="1:11" ht="26.25" customHeight="1" x14ac:dyDescent="0.25">
      <c r="A39" s="64" t="s">
        <v>22</v>
      </c>
      <c r="B39" s="4"/>
      <c r="C39" s="65"/>
      <c r="D39" s="61"/>
      <c r="E39" s="61"/>
      <c r="F39" s="4"/>
      <c r="G39" s="4"/>
      <c r="H39" s="24"/>
      <c r="I39" s="48"/>
    </row>
    <row r="40" spans="1:11" ht="24.75" customHeight="1" x14ac:dyDescent="0.25">
      <c r="A40" s="64" t="s">
        <v>25</v>
      </c>
      <c r="B40" s="4"/>
      <c r="C40" s="65"/>
      <c r="D40" s="61"/>
      <c r="E40" s="61"/>
      <c r="F40" s="4"/>
      <c r="G40" s="4"/>
      <c r="H40" s="24"/>
      <c r="I40" s="48"/>
    </row>
    <row r="41" spans="1:11" x14ac:dyDescent="0.25">
      <c r="A41" s="10"/>
      <c r="B41" s="4"/>
      <c r="C41" s="5"/>
      <c r="D41" s="9"/>
      <c r="E41" s="9"/>
      <c r="F41" s="4"/>
      <c r="G41" s="4"/>
      <c r="H41" s="24"/>
      <c r="I41" s="48"/>
    </row>
    <row r="42" spans="1:11" x14ac:dyDescent="0.25">
      <c r="B42" s="18" t="s">
        <v>12</v>
      </c>
      <c r="C42" s="59" t="s">
        <v>12</v>
      </c>
      <c r="D42" s="50"/>
      <c r="E42" s="50"/>
      <c r="G42" s="25"/>
      <c r="H42" s="45" t="s">
        <v>13</v>
      </c>
      <c r="I42" s="3"/>
    </row>
    <row r="43" spans="1:11" x14ac:dyDescent="0.25">
      <c r="A43" s="6"/>
      <c r="B43" s="18" t="s">
        <v>20</v>
      </c>
      <c r="C43" s="59" t="s">
        <v>20</v>
      </c>
      <c r="D43" s="50"/>
      <c r="E43" s="50"/>
      <c r="G43" s="26"/>
      <c r="H43" s="49"/>
      <c r="I43" s="3"/>
    </row>
    <row r="44" spans="1:11" x14ac:dyDescent="0.25">
      <c r="C44" s="50"/>
      <c r="D44" s="50"/>
      <c r="E44" s="50"/>
      <c r="G44" s="20"/>
      <c r="H44" s="45"/>
      <c r="I44" s="3"/>
    </row>
    <row r="45" spans="1:11" x14ac:dyDescent="0.25">
      <c r="B45" s="19" t="s">
        <v>24</v>
      </c>
      <c r="C45" s="11" t="s">
        <v>24</v>
      </c>
      <c r="D45" s="50"/>
      <c r="E45" s="50"/>
      <c r="G45" s="20"/>
      <c r="H45" s="45"/>
      <c r="I45" s="3"/>
    </row>
    <row r="46" spans="1:11" x14ac:dyDescent="0.25">
      <c r="C46" s="50"/>
      <c r="D46" s="50"/>
      <c r="E46" s="50"/>
      <c r="G46" s="20"/>
      <c r="H46" s="45"/>
      <c r="I46" s="3"/>
    </row>
    <row r="47" spans="1:11" x14ac:dyDescent="0.25">
      <c r="B47" s="16"/>
      <c r="C47" s="50" t="s">
        <v>47</v>
      </c>
      <c r="D47" s="50"/>
      <c r="E47" s="50"/>
      <c r="G47" s="20"/>
      <c r="H47" s="45" t="s">
        <v>10</v>
      </c>
      <c r="I47" s="3"/>
    </row>
    <row r="48" spans="1:11" x14ac:dyDescent="0.25">
      <c r="C48" s="50"/>
      <c r="D48" s="50"/>
      <c r="E48" s="50"/>
      <c r="G48" s="20"/>
      <c r="H48" s="45"/>
      <c r="I48" s="3"/>
    </row>
    <row r="49" spans="1:9" x14ac:dyDescent="0.25">
      <c r="B49" s="3" t="s">
        <v>7</v>
      </c>
      <c r="C49" s="50" t="s">
        <v>7</v>
      </c>
      <c r="D49" s="50"/>
      <c r="E49" s="50"/>
      <c r="G49" s="20"/>
      <c r="H49" s="45" t="s">
        <v>7</v>
      </c>
      <c r="I49" s="3"/>
    </row>
    <row r="50" spans="1:9" x14ac:dyDescent="0.25">
      <c r="D50" s="50"/>
      <c r="E50" s="50"/>
    </row>
    <row r="51" spans="1:9" x14ac:dyDescent="0.25">
      <c r="D51" s="50"/>
      <c r="E51" s="50"/>
    </row>
    <row r="53" spans="1:9" x14ac:dyDescent="0.25">
      <c r="A53" s="12"/>
      <c r="D53" s="13"/>
      <c r="E53" s="13"/>
    </row>
    <row r="54" spans="1:9" x14ac:dyDescent="0.25">
      <c r="A54" s="12"/>
    </row>
    <row r="55" spans="1:9" x14ac:dyDescent="0.25">
      <c r="A55" s="12"/>
    </row>
  </sheetData>
  <mergeCells count="13">
    <mergeCell ref="K12:M12"/>
    <mergeCell ref="J11:K11"/>
    <mergeCell ref="A37:I37"/>
    <mergeCell ref="A36:I36"/>
    <mergeCell ref="A35:I35"/>
    <mergeCell ref="A31:H31"/>
    <mergeCell ref="A30:H30"/>
    <mergeCell ref="A32:H32"/>
    <mergeCell ref="A1:I1"/>
    <mergeCell ref="A6:I6"/>
    <mergeCell ref="A2:I2"/>
    <mergeCell ref="A3:I3"/>
    <mergeCell ref="A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4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спецификация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Бахтина Лидия Яковлевна</dc:creator>
  <cp:lastModifiedBy>Бурнашова Светлана Валерьевна</cp:lastModifiedBy>
  <cp:lastPrinted>2015-07-28T07:51:37Z</cp:lastPrinted>
  <dcterms:created xsi:type="dcterms:W3CDTF">2010-02-10T14:08:21Z</dcterms:created>
  <dcterms:modified xsi:type="dcterms:W3CDTF">2015-07-28T07:51:39Z</dcterms:modified>
</cp:coreProperties>
</file>